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14210"/>
</workbook>
</file>

<file path=xl/calcChain.xml><?xml version="1.0" encoding="utf-8"?>
<calcChain xmlns="http://schemas.openxmlformats.org/spreadsheetml/2006/main">
  <c r="L12" i="1"/>
  <c r="L11"/>
  <c r="L10"/>
  <c r="L9"/>
  <c r="L8"/>
  <c r="L7"/>
  <c r="L6"/>
  <c r="L5"/>
  <c r="L4"/>
  <c r="L3"/>
  <c r="I4"/>
  <c r="J4"/>
  <c r="K4"/>
  <c r="I5"/>
  <c r="J5"/>
  <c r="K5"/>
  <c r="I6"/>
  <c r="J6"/>
  <c r="K6"/>
  <c r="I7"/>
  <c r="J7"/>
  <c r="K7"/>
  <c r="I8"/>
  <c r="J8"/>
  <c r="K8"/>
  <c r="I9"/>
  <c r="J9"/>
  <c r="K9"/>
  <c r="I10"/>
  <c r="J10"/>
  <c r="K10"/>
  <c r="I11"/>
  <c r="J11"/>
  <c r="K11"/>
  <c r="I12"/>
  <c r="J12"/>
  <c r="K12"/>
  <c r="K3"/>
  <c r="J3"/>
  <c r="I3"/>
  <c r="E3"/>
  <c r="E4"/>
  <c r="E5"/>
  <c r="E6"/>
  <c r="E7"/>
  <c r="E8"/>
  <c r="E9"/>
  <c r="E10"/>
  <c r="E11"/>
  <c r="E12"/>
  <c r="E13"/>
  <c r="E14"/>
  <c r="E15"/>
  <c r="E16"/>
  <c r="E2"/>
</calcChain>
</file>

<file path=xl/sharedStrings.xml><?xml version="1.0" encoding="utf-8"?>
<sst xmlns="http://schemas.openxmlformats.org/spreadsheetml/2006/main" count="26" uniqueCount="21">
  <si>
    <t>م</t>
  </si>
  <si>
    <t>الاسم</t>
  </si>
  <si>
    <t>تاريخ الميلاد</t>
  </si>
  <si>
    <t>المجموع</t>
  </si>
  <si>
    <t>الترتيب</t>
  </si>
  <si>
    <t>محمد1</t>
  </si>
  <si>
    <t>محمد2</t>
  </si>
  <si>
    <t>محمد3</t>
  </si>
  <si>
    <t>محمد4</t>
  </si>
  <si>
    <t>محمد5</t>
  </si>
  <si>
    <t>محمد6</t>
  </si>
  <si>
    <t>محمد7</t>
  </si>
  <si>
    <t>محمد8</t>
  </si>
  <si>
    <t>محمد9</t>
  </si>
  <si>
    <t>محمد10</t>
  </si>
  <si>
    <t>محمد11</t>
  </si>
  <si>
    <t>محمد12</t>
  </si>
  <si>
    <t>محمد13</t>
  </si>
  <si>
    <t>محمد14</t>
  </si>
  <si>
    <t>محمد15</t>
  </si>
  <si>
    <t>العشرة الأوائل</t>
  </si>
</sst>
</file>

<file path=xl/styles.xml><?xml version="1.0" encoding="utf-8"?>
<styleSheet xmlns="http://schemas.openxmlformats.org/spreadsheetml/2006/main">
  <numFmts count="1">
    <numFmt numFmtId="164" formatCode="[$-1010000]yyyy/mm/dd;@"/>
  </numFmts>
  <fonts count="7">
    <font>
      <sz val="11"/>
      <color theme="1"/>
      <name val="Arial"/>
      <family val="2"/>
      <scheme val="minor"/>
    </font>
    <font>
      <b/>
      <sz val="14"/>
      <color indexed="8"/>
      <name val="Arial"/>
      <family val="2"/>
    </font>
    <font>
      <b/>
      <sz val="14"/>
      <color indexed="9"/>
      <name val="Arial"/>
      <family val="2"/>
    </font>
    <font>
      <b/>
      <sz val="18"/>
      <color indexed="8"/>
      <name val="Arial"/>
      <family val="2"/>
    </font>
    <font>
      <sz val="14"/>
      <name val="Arial"/>
      <charset val="178"/>
    </font>
    <font>
      <b/>
      <sz val="16"/>
      <name val="Arial"/>
      <family val="2"/>
    </font>
    <font>
      <sz val="8"/>
      <name val="Arial"/>
      <family val="2"/>
    </font>
  </fonts>
  <fills count="4">
    <fill>
      <patternFill patternType="none"/>
    </fill>
    <fill>
      <patternFill patternType="gray125"/>
    </fill>
    <fill>
      <patternFill patternType="solid">
        <fgColor indexed="8"/>
        <bgColor indexed="64"/>
      </patternFill>
    </fill>
    <fill>
      <patternFill patternType="solid">
        <fgColor indexed="62"/>
        <bgColor indexed="64"/>
      </patternFill>
    </fill>
  </fills>
  <borders count="17">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22"/>
      </left>
      <right style="medium">
        <color indexed="22"/>
      </right>
      <top style="medium">
        <color indexed="22"/>
      </top>
      <bottom style="medium">
        <color indexed="22"/>
      </bottom>
      <diagonal/>
    </border>
    <border>
      <left style="medium">
        <color indexed="22"/>
      </left>
      <right style="medium">
        <color indexed="22"/>
      </right>
      <top/>
      <bottom style="medium">
        <color indexed="22"/>
      </bottom>
      <diagonal/>
    </border>
    <border>
      <left style="medium">
        <color indexed="22"/>
      </left>
      <right/>
      <top style="medium">
        <color indexed="22"/>
      </top>
      <bottom style="medium">
        <color indexed="22"/>
      </bottom>
      <diagonal/>
    </border>
    <border>
      <left/>
      <right/>
      <top style="medium">
        <color indexed="22"/>
      </top>
      <bottom style="medium">
        <color indexed="22"/>
      </bottom>
      <diagonal/>
    </border>
    <border>
      <left/>
      <right style="medium">
        <color indexed="22"/>
      </right>
      <top style="medium">
        <color indexed="22"/>
      </top>
      <bottom style="medium">
        <color indexed="22"/>
      </bottom>
      <diagonal/>
    </border>
    <border>
      <left style="thin">
        <color indexed="10"/>
      </left>
      <right style="thin">
        <color indexed="10"/>
      </right>
      <top/>
      <bottom style="thin">
        <color indexed="10"/>
      </bottom>
      <diagonal/>
    </border>
    <border>
      <left style="double">
        <color indexed="10"/>
      </left>
      <right style="thin">
        <color indexed="10"/>
      </right>
      <top/>
      <bottom style="thin">
        <color indexed="10"/>
      </bottom>
      <diagonal/>
    </border>
    <border>
      <left style="thin">
        <color indexed="10"/>
      </left>
      <right style="double">
        <color indexed="10"/>
      </right>
      <top/>
      <bottom style="thin">
        <color indexed="10"/>
      </bottom>
      <diagonal/>
    </border>
    <border>
      <left style="thin">
        <color indexed="10"/>
      </left>
      <right style="double">
        <color indexed="10"/>
      </right>
      <top style="thin">
        <color indexed="10"/>
      </top>
      <bottom style="thin">
        <color indexed="10"/>
      </bottom>
      <diagonal/>
    </border>
  </borders>
  <cellStyleXfs count="1">
    <xf numFmtId="0" fontId="0" fillId="0" borderId="0"/>
  </cellStyleXfs>
  <cellXfs count="22">
    <xf numFmtId="0" fontId="0" fillId="0" borderId="0" xfId="0"/>
    <xf numFmtId="0" fontId="1" fillId="0" borderId="0" xfId="0" applyFont="1" applyAlignment="1">
      <alignment horizontal="center" vertical="center" shrinkToFit="1"/>
    </xf>
    <xf numFmtId="164" fontId="1" fillId="0" borderId="0" xfId="0" applyNumberFormat="1" applyFont="1" applyAlignment="1">
      <alignment horizontal="center" vertical="center" shrinkToFit="1"/>
    </xf>
    <xf numFmtId="0" fontId="1" fillId="0" borderId="1" xfId="0" applyFont="1" applyBorder="1" applyAlignment="1">
      <alignment horizontal="center" vertical="center" shrinkToFit="1"/>
    </xf>
    <xf numFmtId="0" fontId="1" fillId="0" borderId="2" xfId="0" applyFont="1" applyBorder="1" applyAlignment="1">
      <alignment horizontal="center" vertical="center" shrinkToFit="1"/>
    </xf>
    <xf numFmtId="164" fontId="1" fillId="0" borderId="2" xfId="0" applyNumberFormat="1" applyFont="1" applyBorder="1" applyAlignment="1">
      <alignment horizontal="center" vertical="center" shrinkToFit="1"/>
    </xf>
    <xf numFmtId="0" fontId="1" fillId="0" borderId="3" xfId="0" applyFont="1" applyBorder="1" applyAlignment="1">
      <alignment horizontal="center" vertical="center" shrinkToFit="1"/>
    </xf>
    <xf numFmtId="0" fontId="1" fillId="0" borderId="4" xfId="0" applyFont="1" applyBorder="1" applyAlignment="1">
      <alignment horizontal="center" vertical="center" shrinkToFit="1"/>
    </xf>
    <xf numFmtId="164" fontId="1" fillId="0" borderId="4" xfId="0" applyNumberFormat="1" applyFont="1" applyBorder="1" applyAlignment="1">
      <alignment horizontal="center" vertical="center" shrinkToFit="1"/>
    </xf>
    <xf numFmtId="0" fontId="1" fillId="0" borderId="5" xfId="0" applyFont="1" applyBorder="1" applyAlignment="1">
      <alignment horizontal="center" vertical="center" shrinkToFit="1"/>
    </xf>
    <xf numFmtId="0" fontId="1" fillId="0" borderId="6" xfId="0" applyFont="1" applyBorder="1" applyAlignment="1">
      <alignment horizontal="center" vertical="center" shrinkToFit="1"/>
    </xf>
    <xf numFmtId="164" fontId="1" fillId="0" borderId="6" xfId="0" applyNumberFormat="1" applyFont="1" applyBorder="1" applyAlignment="1">
      <alignment horizontal="center" vertical="center" shrinkToFit="1"/>
    </xf>
    <xf numFmtId="0" fontId="1" fillId="0" borderId="7" xfId="0" applyFont="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4" fillId="0" borderId="13" xfId="0" applyFont="1" applyBorder="1" applyAlignment="1">
      <alignment horizontal="center"/>
    </xf>
    <xf numFmtId="0" fontId="4" fillId="0" borderId="14" xfId="0" applyFont="1" applyBorder="1" applyAlignment="1">
      <alignment horizontal="center"/>
    </xf>
    <xf numFmtId="0" fontId="5" fillId="0" borderId="15" xfId="0" applyFont="1" applyBorder="1" applyAlignment="1">
      <alignment horizontal="center" vertical="center" shrinkToFit="1" readingOrder="2"/>
    </xf>
    <xf numFmtId="0" fontId="5" fillId="0" borderId="16" xfId="0" applyFont="1" applyBorder="1" applyAlignment="1">
      <alignment horizontal="center" vertical="center" shrinkToFit="1" readingOrder="2"/>
    </xf>
    <xf numFmtId="0" fontId="3" fillId="3" borderId="10" xfId="0" applyFont="1" applyFill="1" applyBorder="1" applyAlignment="1">
      <alignment horizontal="center" vertical="center" shrinkToFit="1"/>
    </xf>
    <xf numFmtId="0" fontId="3" fillId="3" borderId="11" xfId="0" applyFont="1" applyFill="1" applyBorder="1" applyAlignment="1">
      <alignment horizontal="center" vertical="center" shrinkToFit="1"/>
    </xf>
    <xf numFmtId="0" fontId="3" fillId="3" borderId="12" xfId="0" applyFont="1" applyFill="1" applyBorder="1" applyAlignment="1">
      <alignment horizontal="center" vertical="center" shrinkToFi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595312</xdr:colOff>
      <xdr:row>0</xdr:row>
      <xdr:rowOff>28570</xdr:rowOff>
    </xdr:from>
    <xdr:to>
      <xdr:col>6</xdr:col>
      <xdr:colOff>295275</xdr:colOff>
      <xdr:row>16</xdr:row>
      <xdr:rowOff>47624</xdr:rowOff>
    </xdr:to>
    <xdr:sp macro="" textlink="">
      <xdr:nvSpPr>
        <xdr:cNvPr id="2" name="Left Arrow 1"/>
        <xdr:cNvSpPr/>
      </xdr:nvSpPr>
      <xdr:spPr>
        <a:xfrm rot="16200000">
          <a:off x="11230496492" y="1726403"/>
          <a:ext cx="3781429" cy="385763"/>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rtlCol="1" anchor="ctr"/>
        <a:lstStyle/>
        <a:p>
          <a:endParaRPr lang="ar-EG"/>
        </a:p>
      </xdr:txBody>
    </xdr:sp>
    <xdr:clientData/>
  </xdr:twoCellAnchor>
  <xdr:twoCellAnchor>
    <xdr:from>
      <xdr:col>5</xdr:col>
      <xdr:colOff>114300</xdr:colOff>
      <xdr:row>16</xdr:row>
      <xdr:rowOff>57149</xdr:rowOff>
    </xdr:from>
    <xdr:to>
      <xdr:col>8</xdr:col>
      <xdr:colOff>1076325</xdr:colOff>
      <xdr:row>23</xdr:row>
      <xdr:rowOff>85724</xdr:rowOff>
    </xdr:to>
    <xdr:sp macro="" textlink="">
      <xdr:nvSpPr>
        <xdr:cNvPr id="3" name="Rounded Rectangle 2"/>
        <xdr:cNvSpPr/>
      </xdr:nvSpPr>
      <xdr:spPr>
        <a:xfrm>
          <a:off x="11230308375" y="3819524"/>
          <a:ext cx="2752725" cy="1628775"/>
        </a:xfrm>
        <a:prstGeom prst="roundRect">
          <a:avLst/>
        </a:prstGeom>
      </xdr:spPr>
      <xdr:style>
        <a:lnRef idx="0">
          <a:schemeClr val="dk1"/>
        </a:lnRef>
        <a:fillRef idx="3">
          <a:schemeClr val="dk1"/>
        </a:fillRef>
        <a:effectRef idx="3">
          <a:schemeClr val="dk1"/>
        </a:effectRef>
        <a:fontRef idx="minor">
          <a:schemeClr val="lt1"/>
        </a:fontRef>
      </xdr:style>
      <xdr:txBody>
        <a:bodyPr rtlCol="1" anchor="ctr"/>
        <a:lstStyle/>
        <a:p>
          <a:pPr algn="r" rtl="1"/>
          <a:r>
            <a:rPr lang="ar-EG" sz="1400" b="1"/>
            <a:t>كتابة</a:t>
          </a:r>
          <a:r>
            <a:rPr lang="ar-EG" sz="1400" b="1" baseline="0"/>
            <a:t> معادلة الترتيب والعشرة الاوائل حسب المجموع والسن  مع إضافة كلمة مكرر إن تساوى الترتيب مع ملاحظة انه عند كتابة أسماء جديدة قد تصل إلى الألف تلميذ يتم ترتيبها تلقائيا وإدراجها فى جدول العشرة الاوائل</a:t>
          </a:r>
          <a:endParaRPr lang="ar-EG" sz="14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AF17"/>
  <sheetViews>
    <sheetView rightToLeft="1" tabSelected="1" workbookViewId="0">
      <selection activeCell="O6" sqref="O6"/>
    </sheetView>
  </sheetViews>
  <sheetFormatPr defaultRowHeight="18"/>
  <cols>
    <col min="1" max="1" width="6.375" style="1" customWidth="1"/>
    <col min="2" max="2" width="19.75" style="1" customWidth="1"/>
    <col min="3" max="3" width="11.25" style="1" customWidth="1"/>
    <col min="4" max="4" width="9" style="1"/>
    <col min="5" max="5" width="7.75" style="1" customWidth="1"/>
    <col min="6" max="6" width="9" style="1"/>
    <col min="7" max="7" width="13.625" style="1" customWidth="1"/>
    <col min="8" max="8" width="5.5" style="1" customWidth="1"/>
    <col min="9" max="9" width="18.5" style="1" customWidth="1"/>
    <col min="10" max="10" width="11.125" style="1" bestFit="1" customWidth="1"/>
    <col min="11" max="32" width="9" style="1"/>
  </cols>
  <sheetData>
    <row r="1" spans="1:12" ht="24" thickBot="1">
      <c r="A1" s="13" t="s">
        <v>0</v>
      </c>
      <c r="B1" s="13" t="s">
        <v>1</v>
      </c>
      <c r="C1" s="13" t="s">
        <v>2</v>
      </c>
      <c r="D1" s="13" t="s">
        <v>3</v>
      </c>
      <c r="E1" s="13" t="s">
        <v>4</v>
      </c>
      <c r="H1" s="19" t="s">
        <v>20</v>
      </c>
      <c r="I1" s="20"/>
      <c r="J1" s="20"/>
      <c r="K1" s="21"/>
    </row>
    <row r="2" spans="1:12" ht="18.75" thickBot="1">
      <c r="A2" s="9">
        <v>1</v>
      </c>
      <c r="B2" s="10" t="s">
        <v>5</v>
      </c>
      <c r="C2" s="11">
        <v>36647</v>
      </c>
      <c r="D2" s="10">
        <v>100</v>
      </c>
      <c r="E2" s="15">
        <f>RANK($D2,$D$2:$D2000)</f>
        <v>1</v>
      </c>
      <c r="H2" s="14" t="s">
        <v>0</v>
      </c>
      <c r="I2" s="14" t="s">
        <v>1</v>
      </c>
      <c r="J2" s="14" t="s">
        <v>3</v>
      </c>
      <c r="K2" s="14" t="s">
        <v>4</v>
      </c>
      <c r="L2" s="14" t="s">
        <v>4</v>
      </c>
    </row>
    <row r="3" spans="1:12" ht="20.25">
      <c r="A3" s="3">
        <v>2</v>
      </c>
      <c r="B3" s="4" t="s">
        <v>6</v>
      </c>
      <c r="C3" s="5">
        <v>36647</v>
      </c>
      <c r="D3" s="4">
        <v>99</v>
      </c>
      <c r="E3" s="15">
        <f>RANK($D3,$D$2:$D2001)</f>
        <v>5</v>
      </c>
      <c r="H3" s="9">
        <v>1</v>
      </c>
      <c r="I3" s="16" t="str">
        <f>INDEX($B$2:$E$16,SUMPRODUCT(--($D$2:$D$16+(1/ROW($D$2:$D$16))=LARGE($D$2:$D$16+(1/ROW($D$2:$D$16)),ROW()-ROW(I$3)+1)),--(ROW($D$2:$D$16)))-ROW($D$2:$D$16)+1,1)</f>
        <v>محمد1</v>
      </c>
      <c r="J3" s="15">
        <f>INDEX($B$2:$E$16,SUMPRODUCT(--($D$2:$D$16+(1/ROW($D$2:$D$16))=LARGE($D$2:$D$16+(1/ROW($D$2:$D$16)),ROW()-ROW(I$3)+1)),--(ROW($D$2:$D$16)))-ROW($D$2:$D$16)+1,3)</f>
        <v>100</v>
      </c>
      <c r="K3" s="12">
        <f>INDEX($B$2:$E$16,SUMPRODUCT(--($D$2:$D$16+(1/ROW($D$2:$D$16))=LARGE($D$2:$D$16+(1/ROW($D$2:$D$16)),ROW()-ROW(I$3)+1)),--(ROW($D$2:$D$16)))-ROW($D$2:$D$16)+1,4)</f>
        <v>1</v>
      </c>
      <c r="L3" s="17" t="str">
        <f>IF(K3=1,"الأول")</f>
        <v>الأول</v>
      </c>
    </row>
    <row r="4" spans="1:12" ht="20.25">
      <c r="A4" s="3">
        <v>3</v>
      </c>
      <c r="B4" s="4" t="s">
        <v>7</v>
      </c>
      <c r="C4" s="5">
        <v>36647</v>
      </c>
      <c r="D4" s="4">
        <v>100</v>
      </c>
      <c r="E4" s="15">
        <f>RANK($D4,$D$2:$D2002)</f>
        <v>1</v>
      </c>
      <c r="H4" s="3">
        <v>2</v>
      </c>
      <c r="I4" s="16" t="str">
        <f t="shared" ref="I4:I12" si="0">INDEX($B$2:$E$16,SUMPRODUCT(--($D$2:$D$16+(1/ROW($D$2:$D$16))=LARGE($D$2:$D$16+(1/ROW($D$2:$D$16)),ROW()-ROW(I$3)+1)),--(ROW($D$2:$D$16)))-ROW($D$2:$D$16)+1,1)</f>
        <v>محمد3</v>
      </c>
      <c r="J4" s="15">
        <f t="shared" ref="J4:J12" si="1">INDEX($B$2:$E$16,SUMPRODUCT(--($D$2:$D$16+(1/ROW($D$2:$D$16))=LARGE($D$2:$D$16+(1/ROW($D$2:$D$16)),ROW()-ROW(I$3)+1)),--(ROW($D$2:$D$16)))-ROW($D$2:$D$16)+1,3)</f>
        <v>100</v>
      </c>
      <c r="K4" s="12">
        <f t="shared" ref="K4:K12" si="2">INDEX($B$2:$E$16,SUMPRODUCT(--($D$2:$D$16+(1/ROW($D$2:$D$16))=LARGE($D$2:$D$16+(1/ROW($D$2:$D$16)),ROW()-ROW(I$3)+1)),--(ROW($D$2:$D$16)))-ROW($D$2:$D$16)+1,4)</f>
        <v>1</v>
      </c>
      <c r="L4" s="18" t="str">
        <f>IF(K4=K3,L3&amp;" "&amp;"مكرر",IF(K4=2,"الثاني",""))</f>
        <v>الأول مكرر</v>
      </c>
    </row>
    <row r="5" spans="1:12" ht="20.25">
      <c r="A5" s="3">
        <v>4</v>
      </c>
      <c r="B5" s="4" t="s">
        <v>8</v>
      </c>
      <c r="C5" s="5">
        <v>36645</v>
      </c>
      <c r="D5" s="4">
        <v>100</v>
      </c>
      <c r="E5" s="15">
        <f>RANK($D5,$D$2:$D2003)</f>
        <v>1</v>
      </c>
      <c r="H5" s="3">
        <v>3</v>
      </c>
      <c r="I5" s="16" t="str">
        <f t="shared" si="0"/>
        <v>محمد4</v>
      </c>
      <c r="J5" s="15">
        <f t="shared" si="1"/>
        <v>100</v>
      </c>
      <c r="K5" s="12">
        <f t="shared" si="2"/>
        <v>1</v>
      </c>
      <c r="L5" s="18" t="str">
        <f>IF(K5=K4,L3&amp;" "&amp;"مكرر",IF(K5=2,"الثاني",""))</f>
        <v>الأول مكرر</v>
      </c>
    </row>
    <row r="6" spans="1:12" ht="20.25">
      <c r="A6" s="3">
        <v>5</v>
      </c>
      <c r="B6" s="4" t="s">
        <v>9</v>
      </c>
      <c r="C6" s="5">
        <v>36667</v>
      </c>
      <c r="D6" s="4">
        <v>0</v>
      </c>
      <c r="E6" s="15">
        <f>RANK($D6,$D$2:$D2004)</f>
        <v>15</v>
      </c>
      <c r="H6" s="3">
        <v>4</v>
      </c>
      <c r="I6" s="16" t="str">
        <f t="shared" si="0"/>
        <v>محمد12</v>
      </c>
      <c r="J6" s="15">
        <f t="shared" si="1"/>
        <v>100</v>
      </c>
      <c r="K6" s="12">
        <f t="shared" si="2"/>
        <v>1</v>
      </c>
      <c r="L6" s="18" t="str">
        <f>IF(K6=K5,L3&amp;" "&amp;"مكرر",IF(K6=2,"الثاني",""))</f>
        <v>الأول مكرر</v>
      </c>
    </row>
    <row r="7" spans="1:12" ht="20.25">
      <c r="A7" s="3">
        <v>6</v>
      </c>
      <c r="B7" s="4" t="s">
        <v>10</v>
      </c>
      <c r="C7" s="5">
        <v>36668</v>
      </c>
      <c r="D7" s="4">
        <v>1</v>
      </c>
      <c r="E7" s="15">
        <f>RANK($D7,$D$2:$D2005)</f>
        <v>14</v>
      </c>
      <c r="H7" s="3">
        <v>5</v>
      </c>
      <c r="I7" s="16" t="str">
        <f t="shared" si="0"/>
        <v>محمد2</v>
      </c>
      <c r="J7" s="15">
        <f t="shared" si="1"/>
        <v>99</v>
      </c>
      <c r="K7" s="12">
        <f t="shared" si="2"/>
        <v>5</v>
      </c>
      <c r="L7" s="18" t="str">
        <f>IF(K7=K6,L5&amp;" "&amp;"مكرر",IF(K7=5,"الخامس",""))</f>
        <v>الخامس</v>
      </c>
    </row>
    <row r="8" spans="1:12" ht="20.25">
      <c r="A8" s="3">
        <v>7</v>
      </c>
      <c r="B8" s="4" t="s">
        <v>11</v>
      </c>
      <c r="C8" s="5">
        <v>36669</v>
      </c>
      <c r="D8" s="4">
        <v>40</v>
      </c>
      <c r="E8" s="15">
        <f>RANK($D8,$D$2:$D2006)</f>
        <v>13</v>
      </c>
      <c r="H8" s="3">
        <v>6</v>
      </c>
      <c r="I8" s="16" t="str">
        <f t="shared" si="0"/>
        <v>محمد11</v>
      </c>
      <c r="J8" s="15">
        <f t="shared" si="1"/>
        <v>90</v>
      </c>
      <c r="K8" s="12">
        <f t="shared" si="2"/>
        <v>6</v>
      </c>
      <c r="L8" s="18" t="str">
        <f>IF(K8=K7,L6&amp;" "&amp;"مكرر",IF(K8=6,"السادس",""))</f>
        <v>السادس</v>
      </c>
    </row>
    <row r="9" spans="1:12" ht="20.25">
      <c r="A9" s="3">
        <v>8</v>
      </c>
      <c r="B9" s="4" t="s">
        <v>12</v>
      </c>
      <c r="C9" s="5">
        <v>36670</v>
      </c>
      <c r="D9" s="4">
        <v>60</v>
      </c>
      <c r="E9" s="15">
        <f>RANK($D9,$D$2:$D2007)</f>
        <v>10</v>
      </c>
      <c r="H9" s="3">
        <v>7</v>
      </c>
      <c r="I9" s="16" t="str">
        <f t="shared" si="0"/>
        <v>محمد10</v>
      </c>
      <c r="J9" s="15">
        <f t="shared" si="1"/>
        <v>80</v>
      </c>
      <c r="K9" s="12">
        <f t="shared" si="2"/>
        <v>7</v>
      </c>
      <c r="L9" s="18" t="str">
        <f>IF(K9=K8,L7&amp;" "&amp;"مكرر",IF(K9=7,"السابع",""))</f>
        <v>السابع</v>
      </c>
    </row>
    <row r="10" spans="1:12" ht="20.25">
      <c r="A10" s="3">
        <v>9</v>
      </c>
      <c r="B10" s="4" t="s">
        <v>13</v>
      </c>
      <c r="C10" s="5">
        <v>36671</v>
      </c>
      <c r="D10" s="4">
        <v>70</v>
      </c>
      <c r="E10" s="15">
        <f>RANK($D10,$D$2:$D2008)</f>
        <v>9</v>
      </c>
      <c r="H10" s="3">
        <v>8</v>
      </c>
      <c r="I10" s="16" t="str">
        <f t="shared" si="0"/>
        <v>محمد15</v>
      </c>
      <c r="J10" s="15">
        <f t="shared" si="1"/>
        <v>75</v>
      </c>
      <c r="K10" s="12">
        <f t="shared" si="2"/>
        <v>8</v>
      </c>
      <c r="L10" s="18" t="str">
        <f>IF(K10=K9,L8&amp;" "&amp;"مكرر",IF(K10=8,"الثامن",""))</f>
        <v>الثامن</v>
      </c>
    </row>
    <row r="11" spans="1:12" ht="20.25">
      <c r="A11" s="3">
        <v>10</v>
      </c>
      <c r="B11" s="4" t="s">
        <v>14</v>
      </c>
      <c r="C11" s="5">
        <v>36672</v>
      </c>
      <c r="D11" s="4">
        <v>80</v>
      </c>
      <c r="E11" s="15">
        <f>RANK($D11,$D$2:$D2009)</f>
        <v>7</v>
      </c>
      <c r="H11" s="3">
        <v>9</v>
      </c>
      <c r="I11" s="16" t="str">
        <f t="shared" si="0"/>
        <v>محمد9</v>
      </c>
      <c r="J11" s="15">
        <f t="shared" si="1"/>
        <v>70</v>
      </c>
      <c r="K11" s="12">
        <f t="shared" si="2"/>
        <v>9</v>
      </c>
      <c r="L11" s="18" t="str">
        <f>IF(K11=K10,L9&amp;" "&amp;"مكرر",IF(K11=9,"التاسع",""))</f>
        <v>التاسع</v>
      </c>
    </row>
    <row r="12" spans="1:12" ht="21" thickBot="1">
      <c r="A12" s="3">
        <v>11</v>
      </c>
      <c r="B12" s="4" t="s">
        <v>15</v>
      </c>
      <c r="C12" s="5">
        <v>36673</v>
      </c>
      <c r="D12" s="4">
        <v>90</v>
      </c>
      <c r="E12" s="15">
        <f>RANK($D12,$D$2:$D2010)</f>
        <v>6</v>
      </c>
      <c r="H12" s="6">
        <v>10</v>
      </c>
      <c r="I12" s="16" t="str">
        <f t="shared" si="0"/>
        <v>محمد8</v>
      </c>
      <c r="J12" s="15">
        <f t="shared" si="1"/>
        <v>60</v>
      </c>
      <c r="K12" s="12">
        <f t="shared" si="2"/>
        <v>10</v>
      </c>
      <c r="L12" s="18" t="str">
        <f>IF(K12=K11,L10&amp;" "&amp;"مكرر",IF(K12=10,"العاشر",""))</f>
        <v>العاشر</v>
      </c>
    </row>
    <row r="13" spans="1:12">
      <c r="A13" s="3">
        <v>12</v>
      </c>
      <c r="B13" s="4" t="s">
        <v>16</v>
      </c>
      <c r="C13" s="5">
        <v>36674</v>
      </c>
      <c r="D13" s="4">
        <v>100</v>
      </c>
      <c r="E13" s="15">
        <f>RANK($D13,$D$2:$D2011)</f>
        <v>1</v>
      </c>
    </row>
    <row r="14" spans="1:12">
      <c r="A14" s="3">
        <v>13</v>
      </c>
      <c r="B14" s="4" t="s">
        <v>17</v>
      </c>
      <c r="C14" s="5">
        <v>36675</v>
      </c>
      <c r="D14" s="4">
        <v>55</v>
      </c>
      <c r="E14" s="15">
        <f>RANK($D14,$D$2:$D2012)</f>
        <v>12</v>
      </c>
    </row>
    <row r="15" spans="1:12">
      <c r="A15" s="3">
        <v>14</v>
      </c>
      <c r="B15" s="4" t="s">
        <v>18</v>
      </c>
      <c r="C15" s="5">
        <v>36676</v>
      </c>
      <c r="D15" s="4">
        <v>56</v>
      </c>
      <c r="E15" s="15">
        <f>RANK($D15,$D$2:$D2013)</f>
        <v>11</v>
      </c>
    </row>
    <row r="16" spans="1:12" ht="18.75" thickBot="1">
      <c r="A16" s="6">
        <v>15</v>
      </c>
      <c r="B16" s="7" t="s">
        <v>19</v>
      </c>
      <c r="C16" s="8">
        <v>36677</v>
      </c>
      <c r="D16" s="7">
        <v>75</v>
      </c>
      <c r="E16" s="15">
        <f>RANK($D16,$D$2:$D2014)</f>
        <v>8</v>
      </c>
    </row>
    <row r="17" spans="3:3">
      <c r="C17" s="2"/>
    </row>
  </sheetData>
  <mergeCells count="1">
    <mergeCell ref="H1:K1"/>
  </mergeCells>
  <phoneticPr fontId="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2014-02-23T06:18:10Z</dcterms:modified>
</cp:coreProperties>
</file>